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8_{EEC954FD-3693-4D66-B923-40C5CE1E8014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544-DQE-VDEF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9" i="1"/>
  <c r="F50" i="1"/>
  <c r="F48" i="1"/>
  <c r="F54" i="1"/>
  <c r="F55" i="1"/>
  <c r="F56" i="1"/>
  <c r="F53" i="1"/>
  <c r="F60" i="1"/>
  <c r="F61" i="1"/>
  <c r="F59" i="1"/>
  <c r="F69" i="1"/>
  <c r="F70" i="1"/>
  <c r="F68" i="1"/>
  <c r="F65" i="1"/>
  <c r="F64" i="1"/>
  <c r="F74" i="1"/>
  <c r="F73" i="1"/>
  <c r="F78" i="1"/>
  <c r="F79" i="1"/>
  <c r="F80" i="1"/>
  <c r="F81" i="1"/>
  <c r="F77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96" i="1"/>
  <c r="F85" i="1"/>
  <c r="F86" i="1"/>
  <c r="F87" i="1"/>
  <c r="F88" i="1"/>
  <c r="F89" i="1"/>
  <c r="F90" i="1"/>
  <c r="F91" i="1"/>
  <c r="F92" i="1"/>
  <c r="F93" i="1"/>
  <c r="F84" i="1"/>
  <c r="F75" i="1"/>
  <c r="F130" i="1" s="1"/>
  <c r="F44" i="1"/>
  <c r="F45" i="1"/>
  <c r="F43" i="1"/>
  <c r="F37" i="1"/>
  <c r="F38" i="1"/>
  <c r="F39" i="1"/>
  <c r="F40" i="1"/>
  <c r="F36" i="1"/>
  <c r="F24" i="1"/>
  <c r="F25" i="1"/>
  <c r="F26" i="1"/>
  <c r="F27" i="1"/>
  <c r="F28" i="1"/>
  <c r="F29" i="1"/>
  <c r="F30" i="1"/>
  <c r="F31" i="1"/>
  <c r="F32" i="1"/>
  <c r="F33" i="1"/>
  <c r="F23" i="1"/>
  <c r="F4" i="1"/>
  <c r="F46" i="1" l="1"/>
  <c r="F124" i="1" s="1"/>
  <c r="F41" i="1"/>
  <c r="F123" i="1" s="1"/>
  <c r="F34" i="1"/>
  <c r="F122" i="1" s="1"/>
  <c r="F21" i="1"/>
  <c r="F121" i="1" s="1"/>
  <c r="F57" i="1"/>
  <c r="F126" i="1" s="1"/>
  <c r="F94" i="1"/>
  <c r="F132" i="1" s="1"/>
  <c r="F71" i="1"/>
  <c r="F129" i="1" s="1"/>
  <c r="F118" i="1"/>
  <c r="F133" i="1" s="1"/>
  <c r="F51" i="1"/>
  <c r="F125" i="1" s="1"/>
  <c r="F62" i="1"/>
  <c r="F127" i="1" s="1"/>
  <c r="F66" i="1"/>
  <c r="F128" i="1" s="1"/>
  <c r="F82" i="1"/>
  <c r="F131" i="1" s="1"/>
  <c r="F134" i="1" l="1"/>
</calcChain>
</file>

<file path=xl/sharedStrings.xml><?xml version="1.0" encoding="utf-8"?>
<sst xmlns="http://schemas.openxmlformats.org/spreadsheetml/2006/main" count="230" uniqueCount="138">
  <si>
    <t>Vérification extincteur portatif divers (plomb , joint, et forfait vacation compris) PU /EP divers</t>
  </si>
  <si>
    <t>Pièces communes extincteurs portatifs</t>
  </si>
  <si>
    <t>Scellé millésimé</t>
  </si>
  <si>
    <t xml:space="preserve">Joint de robinet </t>
  </si>
  <si>
    <t>Percuteur monté</t>
  </si>
  <si>
    <t xml:space="preserve">Collier de serrage tuyau </t>
  </si>
  <si>
    <t xml:space="preserve">Socle de protection standard </t>
  </si>
  <si>
    <t>Support mural ext. Eau et Poudre</t>
  </si>
  <si>
    <t xml:space="preserve">Support mural ext. CO² </t>
  </si>
  <si>
    <t xml:space="preserve">Goupille de sécurité bleue </t>
  </si>
  <si>
    <t>Goupille de sécurité jaune</t>
  </si>
  <si>
    <t xml:space="preserve">Goupille de sécurité zinguée </t>
  </si>
  <si>
    <t>Pièces spécifiques extincteurs à eau</t>
  </si>
  <si>
    <t>Robinet sans bout.CO² sans tuyau - E6</t>
  </si>
  <si>
    <t>Robinet sans bout.CO² sans tuyau – E9</t>
  </si>
  <si>
    <t>Soufflette avec lance et tuyau E6 / E9</t>
  </si>
  <si>
    <t>Lance E6 / E9</t>
  </si>
  <si>
    <t xml:space="preserve">Tamis pour lance </t>
  </si>
  <si>
    <t>Rechargement eau pulvérisée avec additif</t>
  </si>
  <si>
    <t>E6 A15</t>
  </si>
  <si>
    <t>E9 A1</t>
  </si>
  <si>
    <t>E45 A2</t>
  </si>
  <si>
    <t>Robinet sans bout.CO² sans tuyau – P6</t>
  </si>
  <si>
    <t>Robinet sans bout.CO² sans tuyau _ P9</t>
  </si>
  <si>
    <t>Soufflette avec tuyau –P6P – P9P EN</t>
  </si>
  <si>
    <t>Jet - P6P - P9P EN</t>
  </si>
  <si>
    <t>Charge de maintenance – poudre ABC</t>
  </si>
  <si>
    <t>6 kg</t>
  </si>
  <si>
    <t>9 kg</t>
  </si>
  <si>
    <t>50 kg</t>
  </si>
  <si>
    <t xml:space="preserve">Pièces spécifiques extincteurs CO² </t>
  </si>
  <si>
    <t xml:space="preserve">Tromblon CO² 2kg </t>
  </si>
  <si>
    <t xml:space="preserve">Tromblon CO² 5 kg avec flexible </t>
  </si>
  <si>
    <t xml:space="preserve">Joint fibre </t>
  </si>
  <si>
    <t>2kg</t>
  </si>
  <si>
    <t>5 kg</t>
  </si>
  <si>
    <t>Recharge – CO2</t>
  </si>
  <si>
    <t>Sparklet 100g</t>
  </si>
  <si>
    <t>Sparklet 80g</t>
  </si>
  <si>
    <t>Sparklet 20 – 22 g</t>
  </si>
  <si>
    <t>Dépose et/ou repose extincteur</t>
  </si>
  <si>
    <t>Pose signalisation</t>
  </si>
  <si>
    <t>Fourniture de signalisation d’extincteur</t>
  </si>
  <si>
    <t>Numérotation d’extincteur - simple</t>
  </si>
  <si>
    <t>Dénaturation dose additive</t>
  </si>
  <si>
    <t>Formation utilisation extincteur (1/2 journée) avec bac à essai et extincteurs 2X 15 personnes</t>
  </si>
  <si>
    <t>Extincteur à eau pulvérisée sans additif E6</t>
  </si>
  <si>
    <t>Extincteur à eau pulvérisée sans additif E9</t>
  </si>
  <si>
    <t>Extincteur à eau pulvérisée avec additif E6</t>
  </si>
  <si>
    <t>Extincteur à eau pulvérisée avec additif E9</t>
  </si>
  <si>
    <t>Extincteur à eau pulvérisée avec additif E45</t>
  </si>
  <si>
    <t>Extincteur à poudre 9 kg</t>
  </si>
  <si>
    <t>Extincteur à poudre 6 kg</t>
  </si>
  <si>
    <t>Extincteur à poudre 50 kg</t>
  </si>
  <si>
    <t>Extincteur CO2 2kg</t>
  </si>
  <si>
    <t>Extincteur CO2 5kg</t>
  </si>
  <si>
    <t>La prestation</t>
  </si>
  <si>
    <t>Mise à jour des plans d’évacuation ou d’intervention PU</t>
  </si>
  <si>
    <t>Charge de maintenance – eau pulvérisée avec additif</t>
  </si>
  <si>
    <t>Recharge – poudre ABC</t>
  </si>
  <si>
    <t>Formation utilisation extincteur (1 journée) avec bac à essai et extincteurs 5 X 15 personnes</t>
  </si>
  <si>
    <t>Désignation des prestations à réaliser et matériels à fournir</t>
  </si>
  <si>
    <t>L'heure</t>
  </si>
  <si>
    <t>Échange standard – CO2</t>
  </si>
  <si>
    <t xml:space="preserve">Consignes standardisées de sécurité incendie </t>
  </si>
  <si>
    <t>Dévidoir complet avec robinet d’arrêt</t>
  </si>
  <si>
    <t>Tambour avec vis et collier avec vis</t>
  </si>
  <si>
    <t>Flasque avant ou arrière avec vis</t>
  </si>
  <si>
    <t>Tube d’alimentation nu</t>
  </si>
  <si>
    <t xml:space="preserve">Joint de palier supérieur </t>
  </si>
  <si>
    <t xml:space="preserve">Collier de palier supérieur avec vis </t>
  </si>
  <si>
    <t xml:space="preserve">Joint de palier inférieur </t>
  </si>
  <si>
    <t>Collier de palier inférieur avec vis</t>
  </si>
  <si>
    <t>Cache flasque</t>
  </si>
  <si>
    <t>Support mural</t>
  </si>
  <si>
    <t>Robinet d’arrêt à soupape avec écrou</t>
  </si>
  <si>
    <t>Volant de robinet d’arrêt avec vis</t>
  </si>
  <si>
    <t xml:space="preserve">Joint de tête de robinet d’arrêt </t>
  </si>
  <si>
    <t xml:space="preserve">Clapet de tête de robinet </t>
  </si>
  <si>
    <t>Flexible 20 mètres (avec coude, about, joints, goupille, clip)</t>
  </si>
  <si>
    <t>Flexible 30 mètres (avec coude, about, joints, goupille, clip)</t>
  </si>
  <si>
    <t>Goupille</t>
  </si>
  <si>
    <t>Joint de coude du flexible</t>
  </si>
  <si>
    <t xml:space="preserve">Joint d’about fileté </t>
  </si>
  <si>
    <t>Clip de flexible</t>
  </si>
  <si>
    <t>Robinet diffuseur</t>
  </si>
  <si>
    <t>Pièces communes Robinet incendie armé "RIA"</t>
  </si>
  <si>
    <t>Matériels neufs</t>
  </si>
  <si>
    <t xml:space="preserve">Fourniture d’un plan d’évacuation 300 x 420 sur supports inaltérables cadre alu et pose </t>
  </si>
  <si>
    <t>Fourniture d’un plan d’intervention sur supports inaltérables cadre alu  et pose</t>
  </si>
  <si>
    <t>La pièce</t>
  </si>
  <si>
    <t>Lla pièce</t>
  </si>
  <si>
    <t>Dénaturation poudre _ le kilo</t>
  </si>
  <si>
    <t>Écrou borgne zingué</t>
  </si>
  <si>
    <t>5 - 6 kg</t>
  </si>
  <si>
    <t>Quantité</t>
  </si>
  <si>
    <t>Prix total en € HT</t>
  </si>
  <si>
    <t>Unités d'œuvre</t>
  </si>
  <si>
    <t>Écrou</t>
  </si>
  <si>
    <t>Prestations diverses</t>
  </si>
  <si>
    <t>Montants HT</t>
  </si>
  <si>
    <t xml:space="preserve">Montant total HT poste 1 : </t>
  </si>
  <si>
    <t xml:space="preserve">Montant total HT poste 2 : </t>
  </si>
  <si>
    <t xml:space="preserve">Montant total HT poste 3 : </t>
  </si>
  <si>
    <t xml:space="preserve">Montant total HT poste 4 : </t>
  </si>
  <si>
    <t xml:space="preserve">Montant total HT poste 5 : </t>
  </si>
  <si>
    <t xml:space="preserve">Montant total HT poste 6 : </t>
  </si>
  <si>
    <t xml:space="preserve">Montant total HT poste 7 : </t>
  </si>
  <si>
    <t xml:space="preserve">Montant total HT poste 8 : </t>
  </si>
  <si>
    <t xml:space="preserve">Montant total HT poste 9 : </t>
  </si>
  <si>
    <t xml:space="preserve">Montant total HT poste 10 : </t>
  </si>
  <si>
    <t xml:space="preserve">Montant total HT poste 11 : </t>
  </si>
  <si>
    <t xml:space="preserve">Montant total HT poste 12 : </t>
  </si>
  <si>
    <t xml:space="preserve">Montant total HT poste 13 : </t>
  </si>
  <si>
    <t xml:space="preserve">MONTANT TOTAL HT POSTE 12 : </t>
  </si>
  <si>
    <t xml:space="preserve">MONTANT TOTAL HT POSTE 11 : </t>
  </si>
  <si>
    <t xml:space="preserve">MONTANT TOTAL HT POSTE 10 : </t>
  </si>
  <si>
    <t xml:space="preserve">MONTANT TOTAL HT POSTE 9 : </t>
  </si>
  <si>
    <t xml:space="preserve">MONTANT TOTAL HT POSTE 8 : </t>
  </si>
  <si>
    <t xml:space="preserve">MONTANT TOTAL HT POSTE 7 : </t>
  </si>
  <si>
    <t xml:space="preserve">MONTANT TOTAL HT POSTE 6 : </t>
  </si>
  <si>
    <t xml:space="preserve">MONTANT TOTAL HT POSTE 5 : </t>
  </si>
  <si>
    <t xml:space="preserve">MONTANT TOTAL HT POSTE 4 : </t>
  </si>
  <si>
    <t xml:space="preserve">MONTANT TOTAL HT POSTE 3 : </t>
  </si>
  <si>
    <t xml:space="preserve">MONTANT TOTAL HT POSTE 2 : </t>
  </si>
  <si>
    <t xml:space="preserve">MONTANT TOTAL HT POSTE 1 : </t>
  </si>
  <si>
    <t>MONTANT TOTAL HT POSTE 13 :</t>
  </si>
  <si>
    <t xml:space="preserve">Assistance de l'Etablissement dans le cadre de commissions de sécurité, de visites réglementaires effectuées par tout organisme agréé, visites ou essais d'améliorations des performances des équipements, etc. </t>
  </si>
  <si>
    <t xml:space="preserve">MONTANT TOTAL HT DU DQE : </t>
  </si>
  <si>
    <t>Numérotation d’extincteur - double</t>
  </si>
  <si>
    <t>Vérification RIA (vérification ponctuelle et/ou réparation)</t>
  </si>
  <si>
    <t>Intervention technique (niveau technicien) - cf. art. 6.3 CCTP : assistance passage commisison séc</t>
  </si>
  <si>
    <t>RÉCAPITULATIF</t>
  </si>
  <si>
    <t xml:space="preserve">
 </t>
  </si>
  <si>
    <t xml:space="preserve">Date et nom de l'entreprise titulaire : </t>
  </si>
  <si>
    <r>
      <t>MARCH</t>
    </r>
    <r>
      <rPr>
        <b/>
        <sz val="12"/>
        <rFont val="Calibri"/>
        <family val="2"/>
      </rPr>
      <t xml:space="preserve">É N° 2025-544 : </t>
    </r>
    <r>
      <rPr>
        <b/>
        <sz val="12"/>
        <rFont val="Calibri"/>
        <family val="2"/>
        <scheme val="minor"/>
      </rPr>
      <t>PRESTATIONS DE SERVICE D'ENTRETIEN, DE MAINTENANCE PRÉVENTIVE ET CORRECTIVE ET DE VÉRIFICATIONS PÉRIODIQUES 
DES ÉQUIPEMENTS D’EXTINCTION INCENDIE (RIA ET EXTINCTEURS) DE L’ÉTABLISSEMENT PUBLIC DU PALAIS DE LA PORTE DORÉE</t>
    </r>
  </si>
  <si>
    <r>
      <rPr>
        <b/>
        <sz val="12"/>
        <color rgb="FFFF0000"/>
        <rFont val="Calibri"/>
        <family val="2"/>
        <scheme val="minor"/>
      </rPr>
      <t xml:space="preserve">DOCUMENT SANS VALEUR CONTRACTUELLE : </t>
    </r>
    <r>
      <rPr>
        <b/>
        <sz val="12"/>
        <rFont val="Calibri"/>
        <family val="2"/>
        <scheme val="minor"/>
      </rPr>
      <t>DÉTAIL QUANTITATIF ESTIMATIF (DQE)</t>
    </r>
  </si>
  <si>
    <t>PU en € HT 
issus du BPU
(livraison incluse)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</si>
</sst>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9" fontId="0" fillId="0" borderId="0" xfId="2" applyFont="1" applyBorder="1" applyAlignment="1">
      <alignment vertical="center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1" applyNumberFormat="1" applyFont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right" vertical="center"/>
    </xf>
    <xf numFmtId="0" fontId="7" fillId="0" borderId="11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 wrapText="1"/>
    </xf>
    <xf numFmtId="164" fontId="0" fillId="0" borderId="11" xfId="1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right" vertical="center"/>
    </xf>
    <xf numFmtId="0" fontId="0" fillId="0" borderId="14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14" xfId="1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horizontal="right" vertical="center"/>
    </xf>
    <xf numFmtId="0" fontId="0" fillId="0" borderId="11" xfId="0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164" fontId="0" fillId="0" borderId="18" xfId="0" applyNumberFormat="1" applyBorder="1" applyAlignment="1">
      <alignment horizontal="right" vertical="center"/>
    </xf>
    <xf numFmtId="164" fontId="3" fillId="4" borderId="4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164" fontId="0" fillId="0" borderId="25" xfId="1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4" borderId="1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35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7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right" vertical="center" wrapText="1"/>
    </xf>
    <xf numFmtId="0" fontId="7" fillId="0" borderId="28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right" vertical="center" wrapText="1"/>
    </xf>
    <xf numFmtId="0" fontId="7" fillId="0" borderId="24" xfId="0" applyFont="1" applyBorder="1" applyAlignment="1">
      <alignment horizontal="right" vertical="center" wrapText="1"/>
    </xf>
    <xf numFmtId="0" fontId="7" fillId="0" borderId="30" xfId="0" applyFont="1" applyBorder="1" applyAlignment="1">
      <alignment horizontal="right" vertical="center" wrapText="1"/>
    </xf>
    <xf numFmtId="0" fontId="7" fillId="0" borderId="31" xfId="0" applyFont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zoomScaleNormal="100" workbookViewId="0">
      <pane xSplit="2" topLeftCell="C1" activePane="topRight" state="frozen"/>
      <selection activeCell="A2" sqref="A2"/>
      <selection pane="topRight" activeCell="D7" sqref="D7"/>
    </sheetView>
  </sheetViews>
  <sheetFormatPr baseColWidth="10" defaultColWidth="11.453125" defaultRowHeight="14.5" x14ac:dyDescent="0.35"/>
  <cols>
    <col min="1" max="1" width="31.1796875" style="2" customWidth="1"/>
    <col min="2" max="2" width="83.54296875" style="2" customWidth="1"/>
    <col min="3" max="3" width="13.453125" style="1" customWidth="1"/>
    <col min="4" max="4" width="17.453125" style="2" customWidth="1"/>
    <col min="5" max="5" width="9.26953125" style="2" customWidth="1"/>
    <col min="6" max="6" width="15.54296875" style="2" customWidth="1"/>
    <col min="7" max="16384" width="11.453125" style="2"/>
  </cols>
  <sheetData>
    <row r="1" spans="1:7" ht="40.5" customHeight="1" thickBot="1" x14ac:dyDescent="0.4">
      <c r="A1" s="63" t="s">
        <v>135</v>
      </c>
      <c r="B1" s="64"/>
      <c r="C1" s="64"/>
      <c r="D1" s="64"/>
      <c r="E1" s="64"/>
      <c r="F1" s="65"/>
    </row>
    <row r="2" spans="1:7" ht="18.75" customHeight="1" thickBot="1" x14ac:dyDescent="0.4">
      <c r="A2" s="66" t="s">
        <v>136</v>
      </c>
      <c r="B2" s="67"/>
      <c r="C2" s="67"/>
      <c r="D2" s="67"/>
      <c r="E2" s="67"/>
      <c r="F2" s="67"/>
    </row>
    <row r="3" spans="1:7" ht="44.5" customHeight="1" thickBot="1" x14ac:dyDescent="0.4">
      <c r="A3" s="68" t="s">
        <v>61</v>
      </c>
      <c r="B3" s="69"/>
      <c r="C3" s="21" t="s">
        <v>97</v>
      </c>
      <c r="D3" s="19" t="s">
        <v>137</v>
      </c>
      <c r="E3" s="20" t="s">
        <v>95</v>
      </c>
      <c r="F3" s="19" t="s">
        <v>96</v>
      </c>
    </row>
    <row r="4" spans="1:7" ht="15.65" customHeight="1" x14ac:dyDescent="0.35">
      <c r="A4" s="70" t="s">
        <v>99</v>
      </c>
      <c r="B4" s="15" t="s">
        <v>0</v>
      </c>
      <c r="C4" s="16" t="s">
        <v>56</v>
      </c>
      <c r="D4" s="22">
        <v>0</v>
      </c>
      <c r="E4" s="45">
        <v>2</v>
      </c>
      <c r="F4" s="37">
        <f>(D4*E4)</f>
        <v>0</v>
      </c>
      <c r="G4" s="44"/>
    </row>
    <row r="5" spans="1:7" ht="15.65" customHeight="1" x14ac:dyDescent="0.35">
      <c r="A5" s="70"/>
      <c r="B5" s="15" t="s">
        <v>130</v>
      </c>
      <c r="C5" s="16"/>
      <c r="D5" s="22">
        <v>0</v>
      </c>
      <c r="E5" s="45">
        <v>2</v>
      </c>
      <c r="F5" s="37">
        <f t="shared" ref="F5:F20" si="0">(D5*E5)</f>
        <v>0</v>
      </c>
      <c r="G5" s="44"/>
    </row>
    <row r="6" spans="1:7" ht="15.65" customHeight="1" x14ac:dyDescent="0.35">
      <c r="A6" s="58"/>
      <c r="B6" s="8" t="s">
        <v>40</v>
      </c>
      <c r="C6" s="9" t="s">
        <v>56</v>
      </c>
      <c r="D6" s="23">
        <v>0</v>
      </c>
      <c r="E6" s="46">
        <v>1</v>
      </c>
      <c r="F6" s="37">
        <f t="shared" si="0"/>
        <v>0</v>
      </c>
    </row>
    <row r="7" spans="1:7" ht="15.65" customHeight="1" x14ac:dyDescent="0.35">
      <c r="A7" s="58"/>
      <c r="B7" s="8" t="s">
        <v>41</v>
      </c>
      <c r="C7" s="9" t="s">
        <v>56</v>
      </c>
      <c r="D7" s="23">
        <v>0</v>
      </c>
      <c r="E7" s="46">
        <v>1</v>
      </c>
      <c r="F7" s="37">
        <f t="shared" si="0"/>
        <v>0</v>
      </c>
    </row>
    <row r="8" spans="1:7" ht="15.65" customHeight="1" x14ac:dyDescent="0.35">
      <c r="A8" s="58"/>
      <c r="B8" s="8" t="s">
        <v>42</v>
      </c>
      <c r="C8" s="9" t="s">
        <v>56</v>
      </c>
      <c r="D8" s="23">
        <v>0</v>
      </c>
      <c r="E8" s="46">
        <v>1</v>
      </c>
      <c r="F8" s="37">
        <f t="shared" si="0"/>
        <v>0</v>
      </c>
    </row>
    <row r="9" spans="1:7" ht="15.65" customHeight="1" x14ac:dyDescent="0.35">
      <c r="A9" s="58"/>
      <c r="B9" s="8" t="s">
        <v>43</v>
      </c>
      <c r="C9" s="9" t="s">
        <v>56</v>
      </c>
      <c r="D9" s="23">
        <v>0</v>
      </c>
      <c r="E9" s="46">
        <v>2</v>
      </c>
      <c r="F9" s="37">
        <f t="shared" si="0"/>
        <v>0</v>
      </c>
    </row>
    <row r="10" spans="1:7" ht="15.65" customHeight="1" x14ac:dyDescent="0.35">
      <c r="A10" s="58"/>
      <c r="B10" s="8" t="s">
        <v>129</v>
      </c>
      <c r="C10" s="9" t="s">
        <v>56</v>
      </c>
      <c r="D10" s="23">
        <v>0</v>
      </c>
      <c r="E10" s="46">
        <v>2</v>
      </c>
      <c r="F10" s="37">
        <f t="shared" si="0"/>
        <v>0</v>
      </c>
    </row>
    <row r="11" spans="1:7" ht="15.65" customHeight="1" x14ac:dyDescent="0.35">
      <c r="A11" s="58"/>
      <c r="B11" s="8" t="s">
        <v>45</v>
      </c>
      <c r="C11" s="9" t="s">
        <v>56</v>
      </c>
      <c r="D11" s="23">
        <v>0</v>
      </c>
      <c r="E11" s="46">
        <v>1</v>
      </c>
      <c r="F11" s="37">
        <f t="shared" si="0"/>
        <v>0</v>
      </c>
    </row>
    <row r="12" spans="1:7" ht="15.65" customHeight="1" x14ac:dyDescent="0.35">
      <c r="A12" s="58"/>
      <c r="B12" s="8" t="s">
        <v>60</v>
      </c>
      <c r="C12" s="9" t="s">
        <v>56</v>
      </c>
      <c r="D12" s="23">
        <v>0</v>
      </c>
      <c r="E12" s="46">
        <v>1</v>
      </c>
      <c r="F12" s="37">
        <f t="shared" si="0"/>
        <v>0</v>
      </c>
    </row>
    <row r="13" spans="1:7" ht="15.65" customHeight="1" x14ac:dyDescent="0.35">
      <c r="A13" s="58"/>
      <c r="B13" s="10" t="s">
        <v>131</v>
      </c>
      <c r="C13" s="11" t="s">
        <v>62</v>
      </c>
      <c r="D13" s="23">
        <v>0</v>
      </c>
      <c r="E13" s="46">
        <v>1</v>
      </c>
      <c r="F13" s="37">
        <f t="shared" si="0"/>
        <v>0</v>
      </c>
    </row>
    <row r="14" spans="1:7" ht="15.65" customHeight="1" x14ac:dyDescent="0.35">
      <c r="A14" s="58"/>
      <c r="B14" s="8" t="s">
        <v>92</v>
      </c>
      <c r="C14" s="9" t="s">
        <v>56</v>
      </c>
      <c r="D14" s="23">
        <v>0</v>
      </c>
      <c r="E14" s="46">
        <v>1</v>
      </c>
      <c r="F14" s="37">
        <f t="shared" si="0"/>
        <v>0</v>
      </c>
    </row>
    <row r="15" spans="1:7" ht="15.65" customHeight="1" x14ac:dyDescent="0.35">
      <c r="A15" s="58"/>
      <c r="B15" s="8" t="s">
        <v>44</v>
      </c>
      <c r="C15" s="9" t="s">
        <v>56</v>
      </c>
      <c r="D15" s="23">
        <v>0</v>
      </c>
      <c r="E15" s="46">
        <v>2</v>
      </c>
      <c r="F15" s="37">
        <f t="shared" si="0"/>
        <v>0</v>
      </c>
    </row>
    <row r="16" spans="1:7" ht="15.65" customHeight="1" x14ac:dyDescent="0.35">
      <c r="A16" s="58"/>
      <c r="B16" s="8" t="s">
        <v>57</v>
      </c>
      <c r="C16" s="9" t="s">
        <v>56</v>
      </c>
      <c r="D16" s="23">
        <v>0</v>
      </c>
      <c r="E16" s="46">
        <v>6</v>
      </c>
      <c r="F16" s="37">
        <f t="shared" si="0"/>
        <v>0</v>
      </c>
    </row>
    <row r="17" spans="1:6" ht="15.65" customHeight="1" x14ac:dyDescent="0.35">
      <c r="A17" s="58"/>
      <c r="B17" s="14" t="s">
        <v>88</v>
      </c>
      <c r="C17" s="9" t="s">
        <v>56</v>
      </c>
      <c r="D17" s="23">
        <v>0</v>
      </c>
      <c r="E17" s="46">
        <v>10</v>
      </c>
      <c r="F17" s="37">
        <f t="shared" si="0"/>
        <v>0</v>
      </c>
    </row>
    <row r="18" spans="1:6" ht="15.65" customHeight="1" x14ac:dyDescent="0.35">
      <c r="A18" s="58"/>
      <c r="B18" s="10" t="s">
        <v>89</v>
      </c>
      <c r="C18" s="9" t="s">
        <v>56</v>
      </c>
      <c r="D18" s="23">
        <v>0</v>
      </c>
      <c r="E18" s="46">
        <v>6</v>
      </c>
      <c r="F18" s="37">
        <f t="shared" si="0"/>
        <v>0</v>
      </c>
    </row>
    <row r="19" spans="1:6" ht="15.65" customHeight="1" x14ac:dyDescent="0.35">
      <c r="A19" s="71"/>
      <c r="B19" s="10" t="s">
        <v>64</v>
      </c>
      <c r="C19" s="11" t="s">
        <v>56</v>
      </c>
      <c r="D19" s="23">
        <v>0</v>
      </c>
      <c r="E19" s="46">
        <v>1</v>
      </c>
      <c r="F19" s="37">
        <f t="shared" si="0"/>
        <v>0</v>
      </c>
    </row>
    <row r="20" spans="1:6" ht="44.25" customHeight="1" thickBot="1" x14ac:dyDescent="0.4">
      <c r="A20" s="59"/>
      <c r="B20" s="43" t="s">
        <v>127</v>
      </c>
      <c r="C20" s="41" t="s">
        <v>56</v>
      </c>
      <c r="D20" s="42">
        <v>0</v>
      </c>
      <c r="E20" s="47">
        <v>1</v>
      </c>
      <c r="F20" s="37">
        <f t="shared" si="0"/>
        <v>0</v>
      </c>
    </row>
    <row r="21" spans="1:6" ht="15.65" customHeight="1" thickBot="1" x14ac:dyDescent="0.4">
      <c r="A21" s="54" t="s">
        <v>125</v>
      </c>
      <c r="B21" s="55"/>
      <c r="C21" s="55"/>
      <c r="D21" s="55"/>
      <c r="E21" s="56"/>
      <c r="F21" s="38">
        <f>SUM(F4:F20)</f>
        <v>0</v>
      </c>
    </row>
    <row r="22" spans="1:6" ht="15.65" customHeight="1" thickBot="1" x14ac:dyDescent="0.4">
      <c r="A22" s="4"/>
      <c r="B22" s="5"/>
      <c r="C22" s="17"/>
      <c r="D22" s="18"/>
    </row>
    <row r="23" spans="1:6" ht="15.65" customHeight="1" x14ac:dyDescent="0.35">
      <c r="A23" s="57" t="s">
        <v>1</v>
      </c>
      <c r="B23" s="29" t="s">
        <v>2</v>
      </c>
      <c r="C23" s="30" t="s">
        <v>90</v>
      </c>
      <c r="D23" s="31">
        <v>0</v>
      </c>
      <c r="E23" s="48">
        <v>1</v>
      </c>
      <c r="F23" s="32">
        <f>(D23*E23)</f>
        <v>0</v>
      </c>
    </row>
    <row r="24" spans="1:6" ht="15.65" customHeight="1" x14ac:dyDescent="0.35">
      <c r="A24" s="58"/>
      <c r="B24" s="8" t="s">
        <v>3</v>
      </c>
      <c r="C24" s="9" t="s">
        <v>90</v>
      </c>
      <c r="D24" s="23">
        <v>0</v>
      </c>
      <c r="E24" s="46">
        <v>1</v>
      </c>
      <c r="F24" s="24">
        <f t="shared" ref="F24:F33" si="1">(D24*E24)</f>
        <v>0</v>
      </c>
    </row>
    <row r="25" spans="1:6" ht="15.65" customHeight="1" x14ac:dyDescent="0.35">
      <c r="A25" s="58"/>
      <c r="B25" s="8" t="s">
        <v>4</v>
      </c>
      <c r="C25" s="9" t="s">
        <v>90</v>
      </c>
      <c r="D25" s="23">
        <v>0</v>
      </c>
      <c r="E25" s="46">
        <v>1</v>
      </c>
      <c r="F25" s="24">
        <f t="shared" si="1"/>
        <v>0</v>
      </c>
    </row>
    <row r="26" spans="1:6" ht="15.65" customHeight="1" x14ac:dyDescent="0.35">
      <c r="A26" s="58"/>
      <c r="B26" s="8" t="s">
        <v>5</v>
      </c>
      <c r="C26" s="9" t="s">
        <v>90</v>
      </c>
      <c r="D26" s="23">
        <v>0</v>
      </c>
      <c r="E26" s="46">
        <v>1</v>
      </c>
      <c r="F26" s="24">
        <f t="shared" si="1"/>
        <v>0</v>
      </c>
    </row>
    <row r="27" spans="1:6" ht="15.65" customHeight="1" x14ac:dyDescent="0.35">
      <c r="A27" s="58"/>
      <c r="B27" s="8" t="s">
        <v>93</v>
      </c>
      <c r="C27" s="9" t="s">
        <v>90</v>
      </c>
      <c r="D27" s="23">
        <v>0</v>
      </c>
      <c r="E27" s="46">
        <v>1</v>
      </c>
      <c r="F27" s="24">
        <f t="shared" si="1"/>
        <v>0</v>
      </c>
    </row>
    <row r="28" spans="1:6" ht="15.65" customHeight="1" x14ac:dyDescent="0.35">
      <c r="A28" s="58"/>
      <c r="B28" s="8" t="s">
        <v>6</v>
      </c>
      <c r="C28" s="9" t="s">
        <v>90</v>
      </c>
      <c r="D28" s="23">
        <v>0</v>
      </c>
      <c r="E28" s="46">
        <v>1</v>
      </c>
      <c r="F28" s="24">
        <f t="shared" si="1"/>
        <v>0</v>
      </c>
    </row>
    <row r="29" spans="1:6" ht="15.65" customHeight="1" x14ac:dyDescent="0.35">
      <c r="A29" s="58"/>
      <c r="B29" s="8" t="s">
        <v>7</v>
      </c>
      <c r="C29" s="9" t="s">
        <v>90</v>
      </c>
      <c r="D29" s="23">
        <v>0</v>
      </c>
      <c r="E29" s="46">
        <v>1</v>
      </c>
      <c r="F29" s="24">
        <f t="shared" si="1"/>
        <v>0</v>
      </c>
    </row>
    <row r="30" spans="1:6" ht="15.65" customHeight="1" x14ac:dyDescent="0.35">
      <c r="A30" s="58"/>
      <c r="B30" s="8" t="s">
        <v>8</v>
      </c>
      <c r="C30" s="9" t="s">
        <v>90</v>
      </c>
      <c r="D30" s="23">
        <v>0</v>
      </c>
      <c r="E30" s="46">
        <v>1</v>
      </c>
      <c r="F30" s="24">
        <f t="shared" si="1"/>
        <v>0</v>
      </c>
    </row>
    <row r="31" spans="1:6" ht="15.65" customHeight="1" x14ac:dyDescent="0.35">
      <c r="A31" s="58"/>
      <c r="B31" s="8" t="s">
        <v>9</v>
      </c>
      <c r="C31" s="9" t="s">
        <v>90</v>
      </c>
      <c r="D31" s="23">
        <v>0</v>
      </c>
      <c r="E31" s="46">
        <v>1</v>
      </c>
      <c r="F31" s="24">
        <f t="shared" si="1"/>
        <v>0</v>
      </c>
    </row>
    <row r="32" spans="1:6" ht="15.65" customHeight="1" x14ac:dyDescent="0.35">
      <c r="A32" s="58"/>
      <c r="B32" s="8" t="s">
        <v>10</v>
      </c>
      <c r="C32" s="9" t="s">
        <v>90</v>
      </c>
      <c r="D32" s="23">
        <v>0</v>
      </c>
      <c r="E32" s="46">
        <v>1</v>
      </c>
      <c r="F32" s="24">
        <f t="shared" si="1"/>
        <v>0</v>
      </c>
    </row>
    <row r="33" spans="1:6" ht="15.65" customHeight="1" thickBot="1" x14ac:dyDescent="0.4">
      <c r="A33" s="59"/>
      <c r="B33" s="33" t="s">
        <v>11</v>
      </c>
      <c r="C33" s="34" t="s">
        <v>90</v>
      </c>
      <c r="D33" s="27">
        <v>0</v>
      </c>
      <c r="E33" s="49">
        <v>1</v>
      </c>
      <c r="F33" s="28">
        <f t="shared" si="1"/>
        <v>0</v>
      </c>
    </row>
    <row r="34" spans="1:6" ht="15.65" customHeight="1" thickBot="1" x14ac:dyDescent="0.4">
      <c r="A34" s="54" t="s">
        <v>124</v>
      </c>
      <c r="B34" s="55"/>
      <c r="C34" s="55"/>
      <c r="D34" s="55"/>
      <c r="E34" s="56"/>
      <c r="F34" s="39">
        <f>SUM(F23:F33)</f>
        <v>0</v>
      </c>
    </row>
    <row r="35" spans="1:6" ht="15.65" customHeight="1" thickBot="1" x14ac:dyDescent="0.4">
      <c r="A35" s="4"/>
      <c r="B35" s="12"/>
      <c r="C35" s="13"/>
      <c r="D35" s="18"/>
    </row>
    <row r="36" spans="1:6" ht="15.65" customHeight="1" x14ac:dyDescent="0.35">
      <c r="A36" s="57" t="s">
        <v>12</v>
      </c>
      <c r="B36" s="29" t="s">
        <v>13</v>
      </c>
      <c r="C36" s="30" t="s">
        <v>90</v>
      </c>
      <c r="D36" s="31">
        <v>0</v>
      </c>
      <c r="E36" s="48">
        <v>1</v>
      </c>
      <c r="F36" s="32">
        <f>(D36*E36)</f>
        <v>0</v>
      </c>
    </row>
    <row r="37" spans="1:6" ht="15.65" customHeight="1" x14ac:dyDescent="0.35">
      <c r="A37" s="58"/>
      <c r="B37" s="8" t="s">
        <v>14</v>
      </c>
      <c r="C37" s="9" t="s">
        <v>90</v>
      </c>
      <c r="D37" s="23">
        <v>0</v>
      </c>
      <c r="E37" s="46">
        <v>1</v>
      </c>
      <c r="F37" s="24">
        <f t="shared" ref="F37:F40" si="2">(D37*E37)</f>
        <v>0</v>
      </c>
    </row>
    <row r="38" spans="1:6" ht="15.65" customHeight="1" x14ac:dyDescent="0.35">
      <c r="A38" s="58"/>
      <c r="B38" s="8" t="s">
        <v>15</v>
      </c>
      <c r="C38" s="9" t="s">
        <v>90</v>
      </c>
      <c r="D38" s="23">
        <v>0</v>
      </c>
      <c r="E38" s="46">
        <v>1</v>
      </c>
      <c r="F38" s="24">
        <f t="shared" si="2"/>
        <v>0</v>
      </c>
    </row>
    <row r="39" spans="1:6" ht="15.65" customHeight="1" x14ac:dyDescent="0.35">
      <c r="A39" s="58"/>
      <c r="B39" s="8" t="s">
        <v>16</v>
      </c>
      <c r="C39" s="9" t="s">
        <v>90</v>
      </c>
      <c r="D39" s="23">
        <v>0</v>
      </c>
      <c r="E39" s="46">
        <v>1</v>
      </c>
      <c r="F39" s="24">
        <f t="shared" si="2"/>
        <v>0</v>
      </c>
    </row>
    <row r="40" spans="1:6" ht="15.65" customHeight="1" thickBot="1" x14ac:dyDescent="0.4">
      <c r="A40" s="59"/>
      <c r="B40" s="33" t="s">
        <v>17</v>
      </c>
      <c r="C40" s="34" t="s">
        <v>90</v>
      </c>
      <c r="D40" s="27">
        <v>0</v>
      </c>
      <c r="E40" s="49">
        <v>1</v>
      </c>
      <c r="F40" s="28">
        <f t="shared" si="2"/>
        <v>0</v>
      </c>
    </row>
    <row r="41" spans="1:6" ht="15.65" customHeight="1" thickBot="1" x14ac:dyDescent="0.4">
      <c r="A41" s="60" t="s">
        <v>123</v>
      </c>
      <c r="B41" s="61"/>
      <c r="C41" s="61"/>
      <c r="D41" s="61"/>
      <c r="E41" s="62"/>
      <c r="F41" s="39">
        <f>SUM(F36:F40)</f>
        <v>0</v>
      </c>
    </row>
    <row r="42" spans="1:6" ht="15.65" customHeight="1" thickBot="1" x14ac:dyDescent="0.4">
      <c r="A42" s="4"/>
      <c r="B42" s="12"/>
      <c r="C42" s="13"/>
      <c r="D42" s="18"/>
    </row>
    <row r="43" spans="1:6" ht="15.65" customHeight="1" x14ac:dyDescent="0.35">
      <c r="A43" s="57" t="s">
        <v>18</v>
      </c>
      <c r="B43" s="29" t="s">
        <v>19</v>
      </c>
      <c r="C43" s="30" t="s">
        <v>90</v>
      </c>
      <c r="D43" s="31">
        <v>0</v>
      </c>
      <c r="E43" s="48">
        <v>2</v>
      </c>
      <c r="F43" s="32">
        <f>(D43*E43)</f>
        <v>0</v>
      </c>
    </row>
    <row r="44" spans="1:6" ht="15.65" customHeight="1" x14ac:dyDescent="0.35">
      <c r="A44" s="58"/>
      <c r="B44" s="8" t="s">
        <v>20</v>
      </c>
      <c r="C44" s="9" t="s">
        <v>90</v>
      </c>
      <c r="D44" s="23">
        <v>0</v>
      </c>
      <c r="E44" s="46">
        <v>2</v>
      </c>
      <c r="F44" s="24">
        <f t="shared" ref="F44:F45" si="3">(D44*E44)</f>
        <v>0</v>
      </c>
    </row>
    <row r="45" spans="1:6" ht="15.65" customHeight="1" thickBot="1" x14ac:dyDescent="0.4">
      <c r="A45" s="59"/>
      <c r="B45" s="33" t="s">
        <v>21</v>
      </c>
      <c r="C45" s="34" t="s">
        <v>90</v>
      </c>
      <c r="D45" s="27">
        <v>0</v>
      </c>
      <c r="E45" s="49">
        <v>2</v>
      </c>
      <c r="F45" s="28">
        <f t="shared" si="3"/>
        <v>0</v>
      </c>
    </row>
    <row r="46" spans="1:6" ht="15.65" customHeight="1" thickBot="1" x14ac:dyDescent="0.4">
      <c r="A46" s="54" t="s">
        <v>122</v>
      </c>
      <c r="B46" s="55"/>
      <c r="C46" s="55"/>
      <c r="D46" s="55"/>
      <c r="E46" s="56"/>
      <c r="F46" s="39">
        <f>SUM(F43:F45)</f>
        <v>0</v>
      </c>
    </row>
    <row r="47" spans="1:6" ht="15.65" customHeight="1" thickBot="1" x14ac:dyDescent="0.4">
      <c r="A47" s="4"/>
      <c r="B47" s="12"/>
      <c r="C47" s="13"/>
      <c r="D47" s="18"/>
    </row>
    <row r="48" spans="1:6" ht="15.65" customHeight="1" x14ac:dyDescent="0.35">
      <c r="A48" s="57" t="s">
        <v>58</v>
      </c>
      <c r="B48" s="29" t="s">
        <v>19</v>
      </c>
      <c r="C48" s="30" t="s">
        <v>91</v>
      </c>
      <c r="D48" s="31">
        <v>0</v>
      </c>
      <c r="E48" s="48">
        <v>2</v>
      </c>
      <c r="F48" s="32">
        <f>(D48*E48)</f>
        <v>0</v>
      </c>
    </row>
    <row r="49" spans="1:6" ht="15.65" customHeight="1" x14ac:dyDescent="0.35">
      <c r="A49" s="58"/>
      <c r="B49" s="8" t="s">
        <v>20</v>
      </c>
      <c r="C49" s="9" t="s">
        <v>91</v>
      </c>
      <c r="D49" s="23">
        <v>0</v>
      </c>
      <c r="E49" s="46">
        <v>2</v>
      </c>
      <c r="F49" s="24">
        <f t="shared" ref="F49:F50" si="4">(D49*E49)</f>
        <v>0</v>
      </c>
    </row>
    <row r="50" spans="1:6" ht="15.65" customHeight="1" thickBot="1" x14ac:dyDescent="0.4">
      <c r="A50" s="59"/>
      <c r="B50" s="33" t="s">
        <v>21</v>
      </c>
      <c r="C50" s="34" t="s">
        <v>91</v>
      </c>
      <c r="D50" s="27">
        <v>0</v>
      </c>
      <c r="E50" s="49">
        <v>2</v>
      </c>
      <c r="F50" s="28">
        <f t="shared" si="4"/>
        <v>0</v>
      </c>
    </row>
    <row r="51" spans="1:6" ht="15.65" customHeight="1" thickBot="1" x14ac:dyDescent="0.4">
      <c r="A51" s="54" t="s">
        <v>121</v>
      </c>
      <c r="B51" s="55"/>
      <c r="C51" s="55"/>
      <c r="D51" s="55"/>
      <c r="E51" s="56"/>
      <c r="F51" s="39">
        <f>SUM(F48:F50)</f>
        <v>0</v>
      </c>
    </row>
    <row r="52" spans="1:6" ht="15.65" customHeight="1" thickBot="1" x14ac:dyDescent="0.4">
      <c r="A52" s="4"/>
      <c r="B52" s="12"/>
      <c r="C52" s="13"/>
      <c r="D52" s="18"/>
    </row>
    <row r="53" spans="1:6" ht="15.65" customHeight="1" x14ac:dyDescent="0.35">
      <c r="A53" s="57" t="s">
        <v>18</v>
      </c>
      <c r="B53" s="29" t="s">
        <v>22</v>
      </c>
      <c r="C53" s="30" t="s">
        <v>90</v>
      </c>
      <c r="D53" s="31">
        <v>0</v>
      </c>
      <c r="E53" s="48">
        <v>1</v>
      </c>
      <c r="F53" s="32">
        <f>(D53*E53)</f>
        <v>0</v>
      </c>
    </row>
    <row r="54" spans="1:6" ht="15.65" customHeight="1" x14ac:dyDescent="0.35">
      <c r="A54" s="58"/>
      <c r="B54" s="8" t="s">
        <v>23</v>
      </c>
      <c r="C54" s="9" t="s">
        <v>90</v>
      </c>
      <c r="D54" s="23">
        <v>0</v>
      </c>
      <c r="E54" s="46">
        <v>1</v>
      </c>
      <c r="F54" s="24">
        <f t="shared" ref="F54:F56" si="5">(D54*E54)</f>
        <v>0</v>
      </c>
    </row>
    <row r="55" spans="1:6" ht="15.65" customHeight="1" x14ac:dyDescent="0.35">
      <c r="A55" s="58"/>
      <c r="B55" s="8" t="s">
        <v>24</v>
      </c>
      <c r="C55" s="9" t="s">
        <v>90</v>
      </c>
      <c r="D55" s="23">
        <v>0</v>
      </c>
      <c r="E55" s="46">
        <v>1</v>
      </c>
      <c r="F55" s="24">
        <f t="shared" si="5"/>
        <v>0</v>
      </c>
    </row>
    <row r="56" spans="1:6" ht="15.65" customHeight="1" thickBot="1" x14ac:dyDescent="0.4">
      <c r="A56" s="59"/>
      <c r="B56" s="33" t="s">
        <v>25</v>
      </c>
      <c r="C56" s="34" t="s">
        <v>90</v>
      </c>
      <c r="D56" s="27">
        <v>0</v>
      </c>
      <c r="E56" s="49">
        <v>1</v>
      </c>
      <c r="F56" s="28">
        <f t="shared" si="5"/>
        <v>0</v>
      </c>
    </row>
    <row r="57" spans="1:6" ht="15.65" customHeight="1" thickBot="1" x14ac:dyDescent="0.4">
      <c r="A57" s="54" t="s">
        <v>120</v>
      </c>
      <c r="B57" s="55"/>
      <c r="C57" s="55"/>
      <c r="D57" s="55"/>
      <c r="E57" s="56"/>
      <c r="F57" s="39">
        <f>SUM(F53:F56)</f>
        <v>0</v>
      </c>
    </row>
    <row r="58" spans="1:6" ht="15.65" customHeight="1" thickBot="1" x14ac:dyDescent="0.4">
      <c r="A58" s="4"/>
      <c r="B58" s="12"/>
      <c r="C58" s="13"/>
      <c r="D58" s="18"/>
    </row>
    <row r="59" spans="1:6" ht="15.65" customHeight="1" x14ac:dyDescent="0.35">
      <c r="A59" s="57" t="s">
        <v>59</v>
      </c>
      <c r="B59" s="29" t="s">
        <v>27</v>
      </c>
      <c r="C59" s="30" t="s">
        <v>90</v>
      </c>
      <c r="D59" s="31">
        <v>0</v>
      </c>
      <c r="E59" s="48">
        <v>1</v>
      </c>
      <c r="F59" s="32">
        <f>(D59*E59)</f>
        <v>0</v>
      </c>
    </row>
    <row r="60" spans="1:6" ht="15.65" customHeight="1" x14ac:dyDescent="0.35">
      <c r="A60" s="58"/>
      <c r="B60" s="8" t="s">
        <v>28</v>
      </c>
      <c r="C60" s="9" t="s">
        <v>90</v>
      </c>
      <c r="D60" s="23">
        <v>0</v>
      </c>
      <c r="E60" s="46">
        <v>1</v>
      </c>
      <c r="F60" s="24">
        <f t="shared" ref="F60:F61" si="6">(D60*E60)</f>
        <v>0</v>
      </c>
    </row>
    <row r="61" spans="1:6" ht="15.65" customHeight="1" thickBot="1" x14ac:dyDescent="0.4">
      <c r="A61" s="59"/>
      <c r="B61" s="33" t="s">
        <v>29</v>
      </c>
      <c r="C61" s="34" t="s">
        <v>90</v>
      </c>
      <c r="D61" s="27">
        <v>0</v>
      </c>
      <c r="E61" s="49">
        <v>1</v>
      </c>
      <c r="F61" s="28">
        <f t="shared" si="6"/>
        <v>0</v>
      </c>
    </row>
    <row r="62" spans="1:6" ht="15.65" customHeight="1" thickBot="1" x14ac:dyDescent="0.4">
      <c r="A62" s="54" t="s">
        <v>119</v>
      </c>
      <c r="B62" s="55"/>
      <c r="C62" s="55"/>
      <c r="D62" s="55"/>
      <c r="E62" s="56"/>
      <c r="F62" s="39">
        <f>SUM(F59:F61)</f>
        <v>0</v>
      </c>
    </row>
    <row r="63" spans="1:6" ht="15.65" customHeight="1" thickBot="1" x14ac:dyDescent="0.4">
      <c r="A63" s="4"/>
      <c r="B63" s="12"/>
      <c r="C63" s="13"/>
      <c r="D63" s="18"/>
    </row>
    <row r="64" spans="1:6" ht="15.65" customHeight="1" x14ac:dyDescent="0.35">
      <c r="A64" s="57" t="s">
        <v>26</v>
      </c>
      <c r="B64" s="29" t="s">
        <v>27</v>
      </c>
      <c r="C64" s="30" t="s">
        <v>90</v>
      </c>
      <c r="D64" s="31">
        <v>0</v>
      </c>
      <c r="E64" s="48">
        <v>2</v>
      </c>
      <c r="F64" s="32">
        <f>(D64*E64)</f>
        <v>0</v>
      </c>
    </row>
    <row r="65" spans="1:6" ht="15.65" customHeight="1" thickBot="1" x14ac:dyDescent="0.4">
      <c r="A65" s="59"/>
      <c r="B65" s="33" t="s">
        <v>28</v>
      </c>
      <c r="C65" s="34" t="s">
        <v>90</v>
      </c>
      <c r="D65" s="27">
        <v>0</v>
      </c>
      <c r="E65" s="49">
        <v>2</v>
      </c>
      <c r="F65" s="28">
        <f>(D65*E65)</f>
        <v>0</v>
      </c>
    </row>
    <row r="66" spans="1:6" ht="15.65" customHeight="1" thickBot="1" x14ac:dyDescent="0.4">
      <c r="A66" s="60" t="s">
        <v>118</v>
      </c>
      <c r="B66" s="61"/>
      <c r="C66" s="61"/>
      <c r="D66" s="61"/>
      <c r="E66" s="62"/>
      <c r="F66" s="39">
        <f>SUM(F64:F65)</f>
        <v>0</v>
      </c>
    </row>
    <row r="67" spans="1:6" ht="15.65" customHeight="1" thickBot="1" x14ac:dyDescent="0.4">
      <c r="A67" s="4"/>
      <c r="B67" s="12"/>
      <c r="C67" s="13"/>
      <c r="D67" s="18"/>
    </row>
    <row r="68" spans="1:6" ht="15.65" customHeight="1" x14ac:dyDescent="0.35">
      <c r="A68" s="57" t="s">
        <v>30</v>
      </c>
      <c r="B68" s="29" t="s">
        <v>31</v>
      </c>
      <c r="C68" s="30" t="s">
        <v>90</v>
      </c>
      <c r="D68" s="31">
        <v>0</v>
      </c>
      <c r="E68" s="48">
        <v>1</v>
      </c>
      <c r="F68" s="32">
        <f>(D68*E68)</f>
        <v>0</v>
      </c>
    </row>
    <row r="69" spans="1:6" ht="15.65" customHeight="1" x14ac:dyDescent="0.35">
      <c r="A69" s="58"/>
      <c r="B69" s="8" t="s">
        <v>32</v>
      </c>
      <c r="C69" s="9" t="s">
        <v>90</v>
      </c>
      <c r="D69" s="23">
        <v>0</v>
      </c>
      <c r="E69" s="46">
        <v>1</v>
      </c>
      <c r="F69" s="24">
        <f t="shared" ref="F69:F70" si="7">(D69*E69)</f>
        <v>0</v>
      </c>
    </row>
    <row r="70" spans="1:6" ht="15.65" customHeight="1" thickBot="1" x14ac:dyDescent="0.4">
      <c r="A70" s="59"/>
      <c r="B70" s="33" t="s">
        <v>33</v>
      </c>
      <c r="C70" s="34" t="s">
        <v>90</v>
      </c>
      <c r="D70" s="27">
        <v>0</v>
      </c>
      <c r="E70" s="49">
        <v>1</v>
      </c>
      <c r="F70" s="28">
        <f t="shared" si="7"/>
        <v>0</v>
      </c>
    </row>
    <row r="71" spans="1:6" ht="15.65" customHeight="1" thickBot="1" x14ac:dyDescent="0.4">
      <c r="A71" s="54" t="s">
        <v>117</v>
      </c>
      <c r="B71" s="55"/>
      <c r="C71" s="55"/>
      <c r="D71" s="55"/>
      <c r="E71" s="56"/>
      <c r="F71" s="39">
        <f>SUM(F68:F70)</f>
        <v>0</v>
      </c>
    </row>
    <row r="72" spans="1:6" ht="15.65" customHeight="1" thickBot="1" x14ac:dyDescent="0.4">
      <c r="A72" s="4"/>
      <c r="B72" s="12"/>
      <c r="C72" s="13"/>
      <c r="D72" s="18"/>
    </row>
    <row r="73" spans="1:6" ht="15.65" customHeight="1" x14ac:dyDescent="0.35">
      <c r="A73" s="51" t="s">
        <v>63</v>
      </c>
      <c r="B73" s="29" t="s">
        <v>34</v>
      </c>
      <c r="C73" s="30" t="s">
        <v>90</v>
      </c>
      <c r="D73" s="31">
        <v>0</v>
      </c>
      <c r="E73" s="48">
        <v>2</v>
      </c>
      <c r="F73" s="32">
        <f>(D73*E73)</f>
        <v>0</v>
      </c>
    </row>
    <row r="74" spans="1:6" ht="15.65" customHeight="1" thickBot="1" x14ac:dyDescent="0.4">
      <c r="A74" s="53"/>
      <c r="B74" s="33" t="s">
        <v>35</v>
      </c>
      <c r="C74" s="34" t="s">
        <v>90</v>
      </c>
      <c r="D74" s="27">
        <v>0</v>
      </c>
      <c r="E74" s="49">
        <v>2</v>
      </c>
      <c r="F74" s="28">
        <f>(D74*E74)</f>
        <v>0</v>
      </c>
    </row>
    <row r="75" spans="1:6" ht="15.65" customHeight="1" thickBot="1" x14ac:dyDescent="0.4">
      <c r="A75" s="54" t="s">
        <v>116</v>
      </c>
      <c r="B75" s="55"/>
      <c r="C75" s="55"/>
      <c r="D75" s="55"/>
      <c r="E75" s="56"/>
      <c r="F75" s="38">
        <f>SUM(F73:F74)</f>
        <v>0</v>
      </c>
    </row>
    <row r="76" spans="1:6" ht="15.65" customHeight="1" thickBot="1" x14ac:dyDescent="0.4">
      <c r="A76" s="3"/>
      <c r="B76" s="12"/>
      <c r="C76" s="13"/>
      <c r="D76" s="18"/>
    </row>
    <row r="77" spans="1:6" ht="15.65" customHeight="1" x14ac:dyDescent="0.35">
      <c r="A77" s="57" t="s">
        <v>36</v>
      </c>
      <c r="B77" s="29" t="s">
        <v>34</v>
      </c>
      <c r="C77" s="30" t="s">
        <v>90</v>
      </c>
      <c r="D77" s="31">
        <v>0</v>
      </c>
      <c r="E77" s="48">
        <v>2</v>
      </c>
      <c r="F77" s="32">
        <f>(D77*E77)</f>
        <v>0</v>
      </c>
    </row>
    <row r="78" spans="1:6" ht="15.65" customHeight="1" x14ac:dyDescent="0.35">
      <c r="A78" s="58"/>
      <c r="B78" s="8" t="s">
        <v>94</v>
      </c>
      <c r="C78" s="9" t="s">
        <v>90</v>
      </c>
      <c r="D78" s="23">
        <v>0</v>
      </c>
      <c r="E78" s="46">
        <v>2</v>
      </c>
      <c r="F78" s="24">
        <f t="shared" ref="F78:F81" si="8">(D78*E78)</f>
        <v>0</v>
      </c>
    </row>
    <row r="79" spans="1:6" ht="15.65" customHeight="1" x14ac:dyDescent="0.35">
      <c r="A79" s="58"/>
      <c r="B79" s="8" t="s">
        <v>37</v>
      </c>
      <c r="C79" s="9" t="s">
        <v>90</v>
      </c>
      <c r="D79" s="23">
        <v>0</v>
      </c>
      <c r="E79" s="46">
        <v>2</v>
      </c>
      <c r="F79" s="24">
        <f t="shared" si="8"/>
        <v>0</v>
      </c>
    </row>
    <row r="80" spans="1:6" ht="15.65" customHeight="1" x14ac:dyDescent="0.35">
      <c r="A80" s="58"/>
      <c r="B80" s="8" t="s">
        <v>38</v>
      </c>
      <c r="C80" s="9" t="s">
        <v>90</v>
      </c>
      <c r="D80" s="23">
        <v>0</v>
      </c>
      <c r="E80" s="46">
        <v>2</v>
      </c>
      <c r="F80" s="24">
        <f t="shared" si="8"/>
        <v>0</v>
      </c>
    </row>
    <row r="81" spans="1:6" ht="15.65" customHeight="1" thickBot="1" x14ac:dyDescent="0.4">
      <c r="A81" s="59"/>
      <c r="B81" s="33" t="s">
        <v>39</v>
      </c>
      <c r="C81" s="34" t="s">
        <v>90</v>
      </c>
      <c r="D81" s="27">
        <v>0</v>
      </c>
      <c r="E81" s="49">
        <v>2</v>
      </c>
      <c r="F81" s="28">
        <f t="shared" si="8"/>
        <v>0</v>
      </c>
    </row>
    <row r="82" spans="1:6" ht="15.65" customHeight="1" thickBot="1" x14ac:dyDescent="0.4">
      <c r="A82" s="54" t="s">
        <v>115</v>
      </c>
      <c r="B82" s="55"/>
      <c r="C82" s="55"/>
      <c r="D82" s="55"/>
      <c r="E82" s="56"/>
      <c r="F82" s="39">
        <f>SUM(F77:F81)</f>
        <v>0</v>
      </c>
    </row>
    <row r="83" spans="1:6" ht="15.65" customHeight="1" thickBot="1" x14ac:dyDescent="0.4">
      <c r="A83" s="4"/>
      <c r="B83" s="12"/>
      <c r="C83" s="13"/>
      <c r="D83" s="18"/>
    </row>
    <row r="84" spans="1:6" ht="15.65" customHeight="1" x14ac:dyDescent="0.35">
      <c r="A84" s="57" t="s">
        <v>87</v>
      </c>
      <c r="B84" s="29" t="s">
        <v>46</v>
      </c>
      <c r="C84" s="30" t="s">
        <v>90</v>
      </c>
      <c r="D84" s="31">
        <v>0</v>
      </c>
      <c r="E84" s="48">
        <v>2</v>
      </c>
      <c r="F84" s="32">
        <f>(D84*E84)</f>
        <v>0</v>
      </c>
    </row>
    <row r="85" spans="1:6" ht="15.65" customHeight="1" x14ac:dyDescent="0.35">
      <c r="A85" s="58"/>
      <c r="B85" s="8" t="s">
        <v>47</v>
      </c>
      <c r="C85" s="9" t="s">
        <v>90</v>
      </c>
      <c r="D85" s="23">
        <v>0</v>
      </c>
      <c r="E85" s="46">
        <v>2</v>
      </c>
      <c r="F85" s="24">
        <f t="shared" ref="F85:F93" si="9">(D85*E85)</f>
        <v>0</v>
      </c>
    </row>
    <row r="86" spans="1:6" ht="15.65" customHeight="1" x14ac:dyDescent="0.35">
      <c r="A86" s="58"/>
      <c r="B86" s="8" t="s">
        <v>48</v>
      </c>
      <c r="C86" s="9" t="s">
        <v>90</v>
      </c>
      <c r="D86" s="23">
        <v>0</v>
      </c>
      <c r="E86" s="46">
        <v>2</v>
      </c>
      <c r="F86" s="24">
        <f t="shared" si="9"/>
        <v>0</v>
      </c>
    </row>
    <row r="87" spans="1:6" ht="15.65" customHeight="1" x14ac:dyDescent="0.35">
      <c r="A87" s="58"/>
      <c r="B87" s="8" t="s">
        <v>49</v>
      </c>
      <c r="C87" s="9" t="s">
        <v>90</v>
      </c>
      <c r="D87" s="23">
        <v>0</v>
      </c>
      <c r="E87" s="46">
        <v>2</v>
      </c>
      <c r="F87" s="24">
        <f t="shared" si="9"/>
        <v>0</v>
      </c>
    </row>
    <row r="88" spans="1:6" ht="15.65" customHeight="1" x14ac:dyDescent="0.35">
      <c r="A88" s="58"/>
      <c r="B88" s="8" t="s">
        <v>50</v>
      </c>
      <c r="C88" s="9" t="s">
        <v>90</v>
      </c>
      <c r="D88" s="23">
        <v>0</v>
      </c>
      <c r="E88" s="46">
        <v>2</v>
      </c>
      <c r="F88" s="24">
        <f t="shared" si="9"/>
        <v>0</v>
      </c>
    </row>
    <row r="89" spans="1:6" ht="15.65" customHeight="1" x14ac:dyDescent="0.35">
      <c r="A89" s="58"/>
      <c r="B89" s="8" t="s">
        <v>52</v>
      </c>
      <c r="C89" s="9" t="s">
        <v>90</v>
      </c>
      <c r="D89" s="23">
        <v>0</v>
      </c>
      <c r="E89" s="46">
        <v>2</v>
      </c>
      <c r="F89" s="24">
        <f t="shared" si="9"/>
        <v>0</v>
      </c>
    </row>
    <row r="90" spans="1:6" ht="15.65" customHeight="1" x14ac:dyDescent="0.35">
      <c r="A90" s="58"/>
      <c r="B90" s="8" t="s">
        <v>51</v>
      </c>
      <c r="C90" s="9" t="s">
        <v>90</v>
      </c>
      <c r="D90" s="23">
        <v>0</v>
      </c>
      <c r="E90" s="46">
        <v>2</v>
      </c>
      <c r="F90" s="24">
        <f t="shared" si="9"/>
        <v>0</v>
      </c>
    </row>
    <row r="91" spans="1:6" ht="15.65" customHeight="1" x14ac:dyDescent="0.35">
      <c r="A91" s="58"/>
      <c r="B91" s="8" t="s">
        <v>53</v>
      </c>
      <c r="C91" s="9" t="s">
        <v>90</v>
      </c>
      <c r="D91" s="23">
        <v>0</v>
      </c>
      <c r="E91" s="46">
        <v>2</v>
      </c>
      <c r="F91" s="24">
        <f t="shared" si="9"/>
        <v>0</v>
      </c>
    </row>
    <row r="92" spans="1:6" ht="15.65" customHeight="1" x14ac:dyDescent="0.35">
      <c r="A92" s="58"/>
      <c r="B92" s="8" t="s">
        <v>54</v>
      </c>
      <c r="C92" s="9" t="s">
        <v>90</v>
      </c>
      <c r="D92" s="23">
        <v>0</v>
      </c>
      <c r="E92" s="46">
        <v>2</v>
      </c>
      <c r="F92" s="24">
        <f t="shared" si="9"/>
        <v>0</v>
      </c>
    </row>
    <row r="93" spans="1:6" ht="15.65" customHeight="1" thickBot="1" x14ac:dyDescent="0.4">
      <c r="A93" s="59"/>
      <c r="B93" s="33" t="s">
        <v>55</v>
      </c>
      <c r="C93" s="34" t="s">
        <v>90</v>
      </c>
      <c r="D93" s="27">
        <v>0</v>
      </c>
      <c r="E93" s="49">
        <v>2</v>
      </c>
      <c r="F93" s="28">
        <f t="shared" si="9"/>
        <v>0</v>
      </c>
    </row>
    <row r="94" spans="1:6" ht="15.65" customHeight="1" thickBot="1" x14ac:dyDescent="0.4">
      <c r="A94" s="54" t="s">
        <v>114</v>
      </c>
      <c r="B94" s="55"/>
      <c r="C94" s="55"/>
      <c r="D94" s="55"/>
      <c r="E94" s="56"/>
      <c r="F94" s="39">
        <f>SUM(F84:F93)</f>
        <v>0</v>
      </c>
    </row>
    <row r="95" spans="1:6" ht="15.65" customHeight="1" thickBot="1" x14ac:dyDescent="0.4">
      <c r="A95" s="4"/>
      <c r="B95" s="5"/>
      <c r="C95" s="6"/>
      <c r="D95" s="7"/>
    </row>
    <row r="96" spans="1:6" ht="15.65" customHeight="1" x14ac:dyDescent="0.35">
      <c r="A96" s="51" t="s">
        <v>86</v>
      </c>
      <c r="B96" s="35" t="s">
        <v>65</v>
      </c>
      <c r="C96" s="36" t="s">
        <v>90</v>
      </c>
      <c r="D96" s="31">
        <v>0</v>
      </c>
      <c r="E96" s="48">
        <v>1</v>
      </c>
      <c r="F96" s="32">
        <f>(D96*E96)</f>
        <v>0</v>
      </c>
    </row>
    <row r="97" spans="1:6" ht="15.65" customHeight="1" x14ac:dyDescent="0.35">
      <c r="A97" s="52"/>
      <c r="B97" s="10" t="s">
        <v>66</v>
      </c>
      <c r="C97" s="11" t="s">
        <v>90</v>
      </c>
      <c r="D97" s="23">
        <v>0</v>
      </c>
      <c r="E97" s="46">
        <v>1</v>
      </c>
      <c r="F97" s="24">
        <f t="shared" ref="F97:F117" si="10">(D97*E97)</f>
        <v>0</v>
      </c>
    </row>
    <row r="98" spans="1:6" ht="15.65" customHeight="1" x14ac:dyDescent="0.35">
      <c r="A98" s="52"/>
      <c r="B98" s="10" t="s">
        <v>67</v>
      </c>
      <c r="C98" s="11" t="s">
        <v>90</v>
      </c>
      <c r="D98" s="23">
        <v>0</v>
      </c>
      <c r="E98" s="46">
        <v>1</v>
      </c>
      <c r="F98" s="24">
        <f t="shared" si="10"/>
        <v>0</v>
      </c>
    </row>
    <row r="99" spans="1:6" ht="15.65" customHeight="1" x14ac:dyDescent="0.35">
      <c r="A99" s="52"/>
      <c r="B99" s="10" t="s">
        <v>68</v>
      </c>
      <c r="C99" s="11" t="s">
        <v>90</v>
      </c>
      <c r="D99" s="23">
        <v>0</v>
      </c>
      <c r="E99" s="46">
        <v>1</v>
      </c>
      <c r="F99" s="24">
        <f t="shared" si="10"/>
        <v>0</v>
      </c>
    </row>
    <row r="100" spans="1:6" ht="15.65" customHeight="1" x14ac:dyDescent="0.35">
      <c r="A100" s="52"/>
      <c r="B100" s="10" t="s">
        <v>69</v>
      </c>
      <c r="C100" s="11" t="s">
        <v>90</v>
      </c>
      <c r="D100" s="23">
        <v>0</v>
      </c>
      <c r="E100" s="46">
        <v>1</v>
      </c>
      <c r="F100" s="24">
        <f t="shared" si="10"/>
        <v>0</v>
      </c>
    </row>
    <row r="101" spans="1:6" ht="15.65" customHeight="1" x14ac:dyDescent="0.35">
      <c r="A101" s="52"/>
      <c r="B101" s="10" t="s">
        <v>70</v>
      </c>
      <c r="C101" s="11" t="s">
        <v>90</v>
      </c>
      <c r="D101" s="23">
        <v>0</v>
      </c>
      <c r="E101" s="46">
        <v>1</v>
      </c>
      <c r="F101" s="24">
        <f t="shared" si="10"/>
        <v>0</v>
      </c>
    </row>
    <row r="102" spans="1:6" ht="15.65" customHeight="1" x14ac:dyDescent="0.35">
      <c r="A102" s="52"/>
      <c r="B102" s="10" t="s">
        <v>71</v>
      </c>
      <c r="C102" s="11" t="s">
        <v>90</v>
      </c>
      <c r="D102" s="23">
        <v>0</v>
      </c>
      <c r="E102" s="46">
        <v>1</v>
      </c>
      <c r="F102" s="24">
        <f t="shared" si="10"/>
        <v>0</v>
      </c>
    </row>
    <row r="103" spans="1:6" ht="15.65" customHeight="1" x14ac:dyDescent="0.35">
      <c r="A103" s="52"/>
      <c r="B103" s="10" t="s">
        <v>72</v>
      </c>
      <c r="C103" s="11" t="s">
        <v>90</v>
      </c>
      <c r="D103" s="23">
        <v>0</v>
      </c>
      <c r="E103" s="46">
        <v>1</v>
      </c>
      <c r="F103" s="24">
        <f t="shared" si="10"/>
        <v>0</v>
      </c>
    </row>
    <row r="104" spans="1:6" ht="15.65" customHeight="1" x14ac:dyDescent="0.35">
      <c r="A104" s="52"/>
      <c r="B104" s="10" t="s">
        <v>73</v>
      </c>
      <c r="C104" s="11" t="s">
        <v>90</v>
      </c>
      <c r="D104" s="23">
        <v>0</v>
      </c>
      <c r="E104" s="46">
        <v>1</v>
      </c>
      <c r="F104" s="24">
        <f t="shared" si="10"/>
        <v>0</v>
      </c>
    </row>
    <row r="105" spans="1:6" ht="15.65" customHeight="1" x14ac:dyDescent="0.35">
      <c r="A105" s="52"/>
      <c r="B105" s="10" t="s">
        <v>74</v>
      </c>
      <c r="C105" s="11" t="s">
        <v>90</v>
      </c>
      <c r="D105" s="23">
        <v>0</v>
      </c>
      <c r="E105" s="46">
        <v>1</v>
      </c>
      <c r="F105" s="24">
        <f t="shared" si="10"/>
        <v>0</v>
      </c>
    </row>
    <row r="106" spans="1:6" ht="15.65" customHeight="1" x14ac:dyDescent="0.35">
      <c r="A106" s="52"/>
      <c r="B106" s="10" t="s">
        <v>75</v>
      </c>
      <c r="C106" s="11" t="s">
        <v>90</v>
      </c>
      <c r="D106" s="23">
        <v>0</v>
      </c>
      <c r="E106" s="46">
        <v>1</v>
      </c>
      <c r="F106" s="24">
        <f t="shared" si="10"/>
        <v>0</v>
      </c>
    </row>
    <row r="107" spans="1:6" ht="15.65" customHeight="1" x14ac:dyDescent="0.35">
      <c r="A107" s="52"/>
      <c r="B107" s="10" t="s">
        <v>98</v>
      </c>
      <c r="C107" s="11" t="s">
        <v>90</v>
      </c>
      <c r="D107" s="23">
        <v>0</v>
      </c>
      <c r="E107" s="46">
        <v>1</v>
      </c>
      <c r="F107" s="24">
        <f t="shared" si="10"/>
        <v>0</v>
      </c>
    </row>
    <row r="108" spans="1:6" ht="15.65" customHeight="1" x14ac:dyDescent="0.35">
      <c r="A108" s="52"/>
      <c r="B108" s="10" t="s">
        <v>76</v>
      </c>
      <c r="C108" s="11" t="s">
        <v>90</v>
      </c>
      <c r="D108" s="23">
        <v>0</v>
      </c>
      <c r="E108" s="46">
        <v>1</v>
      </c>
      <c r="F108" s="24">
        <f t="shared" si="10"/>
        <v>0</v>
      </c>
    </row>
    <row r="109" spans="1:6" ht="15.65" customHeight="1" x14ac:dyDescent="0.35">
      <c r="A109" s="52"/>
      <c r="B109" s="10" t="s">
        <v>77</v>
      </c>
      <c r="C109" s="11" t="s">
        <v>90</v>
      </c>
      <c r="D109" s="23">
        <v>0</v>
      </c>
      <c r="E109" s="46">
        <v>1</v>
      </c>
      <c r="F109" s="24">
        <f t="shared" si="10"/>
        <v>0</v>
      </c>
    </row>
    <row r="110" spans="1:6" ht="15.65" customHeight="1" x14ac:dyDescent="0.35">
      <c r="A110" s="52"/>
      <c r="B110" s="10" t="s">
        <v>78</v>
      </c>
      <c r="C110" s="11" t="s">
        <v>90</v>
      </c>
      <c r="D110" s="23">
        <v>0</v>
      </c>
      <c r="E110" s="46">
        <v>1</v>
      </c>
      <c r="F110" s="24">
        <f t="shared" si="10"/>
        <v>0</v>
      </c>
    </row>
    <row r="111" spans="1:6" ht="15.65" customHeight="1" x14ac:dyDescent="0.35">
      <c r="A111" s="52"/>
      <c r="B111" s="10" t="s">
        <v>79</v>
      </c>
      <c r="C111" s="11" t="s">
        <v>90</v>
      </c>
      <c r="D111" s="23">
        <v>0</v>
      </c>
      <c r="E111" s="46">
        <v>1</v>
      </c>
      <c r="F111" s="24">
        <f t="shared" si="10"/>
        <v>0</v>
      </c>
    </row>
    <row r="112" spans="1:6" ht="15.65" customHeight="1" x14ac:dyDescent="0.35">
      <c r="A112" s="52"/>
      <c r="B112" s="10" t="s">
        <v>80</v>
      </c>
      <c r="C112" s="11" t="s">
        <v>90</v>
      </c>
      <c r="D112" s="23">
        <v>0</v>
      </c>
      <c r="E112" s="46">
        <v>1</v>
      </c>
      <c r="F112" s="24">
        <f t="shared" si="10"/>
        <v>0</v>
      </c>
    </row>
    <row r="113" spans="1:6" ht="15.65" customHeight="1" x14ac:dyDescent="0.35">
      <c r="A113" s="52"/>
      <c r="B113" s="10" t="s">
        <v>81</v>
      </c>
      <c r="C113" s="11" t="s">
        <v>90</v>
      </c>
      <c r="D113" s="23">
        <v>0</v>
      </c>
      <c r="E113" s="46">
        <v>1</v>
      </c>
      <c r="F113" s="24">
        <f t="shared" si="10"/>
        <v>0</v>
      </c>
    </row>
    <row r="114" spans="1:6" ht="15.65" customHeight="1" x14ac:dyDescent="0.35">
      <c r="A114" s="52"/>
      <c r="B114" s="10" t="s">
        <v>82</v>
      </c>
      <c r="C114" s="11" t="s">
        <v>90</v>
      </c>
      <c r="D114" s="23">
        <v>0</v>
      </c>
      <c r="E114" s="46">
        <v>1</v>
      </c>
      <c r="F114" s="24">
        <f t="shared" si="10"/>
        <v>0</v>
      </c>
    </row>
    <row r="115" spans="1:6" ht="15.65" customHeight="1" x14ac:dyDescent="0.35">
      <c r="A115" s="52"/>
      <c r="B115" s="10" t="s">
        <v>83</v>
      </c>
      <c r="C115" s="11" t="s">
        <v>90</v>
      </c>
      <c r="D115" s="23">
        <v>0</v>
      </c>
      <c r="E115" s="46">
        <v>1</v>
      </c>
      <c r="F115" s="24">
        <f t="shared" si="10"/>
        <v>0</v>
      </c>
    </row>
    <row r="116" spans="1:6" ht="15.65" customHeight="1" x14ac:dyDescent="0.35">
      <c r="A116" s="52"/>
      <c r="B116" s="10" t="s">
        <v>84</v>
      </c>
      <c r="C116" s="11" t="s">
        <v>90</v>
      </c>
      <c r="D116" s="23">
        <v>0</v>
      </c>
      <c r="E116" s="46">
        <v>1</v>
      </c>
      <c r="F116" s="24">
        <f t="shared" si="10"/>
        <v>0</v>
      </c>
    </row>
    <row r="117" spans="1:6" ht="15.65" customHeight="1" thickBot="1" x14ac:dyDescent="0.4">
      <c r="A117" s="53"/>
      <c r="B117" s="25" t="s">
        <v>85</v>
      </c>
      <c r="C117" s="26" t="s">
        <v>90</v>
      </c>
      <c r="D117" s="27">
        <v>0</v>
      </c>
      <c r="E117" s="49">
        <v>1</v>
      </c>
      <c r="F117" s="28">
        <f t="shared" si="10"/>
        <v>0</v>
      </c>
    </row>
    <row r="118" spans="1:6" ht="15.65" customHeight="1" thickBot="1" x14ac:dyDescent="0.4">
      <c r="A118" s="54" t="s">
        <v>126</v>
      </c>
      <c r="B118" s="55"/>
      <c r="C118" s="55"/>
      <c r="D118" s="55"/>
      <c r="E118" s="56"/>
      <c r="F118" s="39">
        <f>SUM(F96:F117)</f>
        <v>0</v>
      </c>
    </row>
    <row r="119" spans="1:6" ht="15" thickBot="1" x14ac:dyDescent="0.4"/>
    <row r="120" spans="1:6" ht="23.15" customHeight="1" thickBot="1" x14ac:dyDescent="0.4">
      <c r="A120" s="72" t="s">
        <v>134</v>
      </c>
      <c r="B120" s="73"/>
      <c r="C120" s="81" t="s">
        <v>132</v>
      </c>
      <c r="D120" s="82"/>
      <c r="E120" s="83"/>
      <c r="F120" s="40" t="s">
        <v>100</v>
      </c>
    </row>
    <row r="121" spans="1:6" ht="15.65" customHeight="1" x14ac:dyDescent="0.35">
      <c r="A121" s="74"/>
      <c r="B121" s="75"/>
      <c r="C121" s="84" t="s">
        <v>101</v>
      </c>
      <c r="D121" s="85"/>
      <c r="E121" s="86"/>
      <c r="F121" s="37">
        <f>SUM(F21)</f>
        <v>0</v>
      </c>
    </row>
    <row r="122" spans="1:6" ht="15.65" customHeight="1" x14ac:dyDescent="0.35">
      <c r="A122" s="74"/>
      <c r="B122" s="75"/>
      <c r="C122" s="78" t="s">
        <v>102</v>
      </c>
      <c r="D122" s="79"/>
      <c r="E122" s="80"/>
      <c r="F122" s="24">
        <f>SUM(F34)</f>
        <v>0</v>
      </c>
    </row>
    <row r="123" spans="1:6" ht="15.65" customHeight="1" x14ac:dyDescent="0.35">
      <c r="A123" s="74"/>
      <c r="B123" s="75"/>
      <c r="C123" s="78" t="s">
        <v>103</v>
      </c>
      <c r="D123" s="79"/>
      <c r="E123" s="80"/>
      <c r="F123" s="24">
        <f>SUM(F41)</f>
        <v>0</v>
      </c>
    </row>
    <row r="124" spans="1:6" ht="15.65" customHeight="1" x14ac:dyDescent="0.35">
      <c r="A124" s="74"/>
      <c r="B124" s="75"/>
      <c r="C124" s="78" t="s">
        <v>104</v>
      </c>
      <c r="D124" s="79"/>
      <c r="E124" s="80"/>
      <c r="F124" s="24">
        <f>SUM(F46)</f>
        <v>0</v>
      </c>
    </row>
    <row r="125" spans="1:6" ht="15.65" customHeight="1" x14ac:dyDescent="0.35">
      <c r="A125" s="74"/>
      <c r="B125" s="75"/>
      <c r="C125" s="78" t="s">
        <v>105</v>
      </c>
      <c r="D125" s="79"/>
      <c r="E125" s="80"/>
      <c r="F125" s="24">
        <f>SUM(F51)</f>
        <v>0</v>
      </c>
    </row>
    <row r="126" spans="1:6" ht="15.65" customHeight="1" x14ac:dyDescent="0.35">
      <c r="A126" s="74"/>
      <c r="B126" s="75"/>
      <c r="C126" s="78" t="s">
        <v>106</v>
      </c>
      <c r="D126" s="79"/>
      <c r="E126" s="80"/>
      <c r="F126" s="24">
        <f>SUM(F57)</f>
        <v>0</v>
      </c>
    </row>
    <row r="127" spans="1:6" ht="15.65" customHeight="1" x14ac:dyDescent="0.35">
      <c r="A127" s="74"/>
      <c r="B127" s="75"/>
      <c r="C127" s="78" t="s">
        <v>107</v>
      </c>
      <c r="D127" s="79"/>
      <c r="E127" s="80"/>
      <c r="F127" s="24">
        <f>SUM(F62)</f>
        <v>0</v>
      </c>
    </row>
    <row r="128" spans="1:6" ht="15.65" customHeight="1" x14ac:dyDescent="0.35">
      <c r="A128" s="74"/>
      <c r="B128" s="75"/>
      <c r="C128" s="78" t="s">
        <v>108</v>
      </c>
      <c r="D128" s="79"/>
      <c r="E128" s="80"/>
      <c r="F128" s="24">
        <f>SUM(F66)</f>
        <v>0</v>
      </c>
    </row>
    <row r="129" spans="1:6" ht="15.65" customHeight="1" x14ac:dyDescent="0.35">
      <c r="A129" s="74"/>
      <c r="B129" s="75"/>
      <c r="C129" s="78" t="s">
        <v>109</v>
      </c>
      <c r="D129" s="79"/>
      <c r="E129" s="80"/>
      <c r="F129" s="24">
        <f>SUM(F71)</f>
        <v>0</v>
      </c>
    </row>
    <row r="130" spans="1:6" ht="15.65" customHeight="1" x14ac:dyDescent="0.35">
      <c r="A130" s="74"/>
      <c r="B130" s="75"/>
      <c r="C130" s="78" t="s">
        <v>110</v>
      </c>
      <c r="D130" s="79"/>
      <c r="E130" s="80"/>
      <c r="F130" s="24">
        <f>SUM(F75)</f>
        <v>0</v>
      </c>
    </row>
    <row r="131" spans="1:6" ht="15.65" customHeight="1" x14ac:dyDescent="0.35">
      <c r="A131" s="74"/>
      <c r="B131" s="75"/>
      <c r="C131" s="78" t="s">
        <v>111</v>
      </c>
      <c r="D131" s="79"/>
      <c r="E131" s="80"/>
      <c r="F131" s="24">
        <f>SUM(F82)</f>
        <v>0</v>
      </c>
    </row>
    <row r="132" spans="1:6" ht="15.65" customHeight="1" x14ac:dyDescent="0.35">
      <c r="A132" s="74"/>
      <c r="B132" s="75"/>
      <c r="C132" s="78" t="s">
        <v>112</v>
      </c>
      <c r="D132" s="79"/>
      <c r="E132" s="80"/>
      <c r="F132" s="24">
        <f>SUM(F94)</f>
        <v>0</v>
      </c>
    </row>
    <row r="133" spans="1:6" ht="15.65" customHeight="1" thickBot="1" x14ac:dyDescent="0.4">
      <c r="A133" s="74"/>
      <c r="B133" s="75"/>
      <c r="C133" s="87" t="s">
        <v>113</v>
      </c>
      <c r="D133" s="88"/>
      <c r="E133" s="89"/>
      <c r="F133" s="28">
        <f>SUM(F118)</f>
        <v>0</v>
      </c>
    </row>
    <row r="134" spans="1:6" ht="24" customHeight="1" thickBot="1" x14ac:dyDescent="0.4">
      <c r="A134" s="76"/>
      <c r="B134" s="77"/>
      <c r="C134" s="90" t="s">
        <v>128</v>
      </c>
      <c r="D134" s="91"/>
      <c r="E134" s="92"/>
      <c r="F134" s="38">
        <f>SUM(F121:F133)</f>
        <v>0</v>
      </c>
    </row>
    <row r="136" spans="1:6" ht="14" customHeight="1" x14ac:dyDescent="0.35">
      <c r="A136" s="50" t="s">
        <v>133</v>
      </c>
      <c r="B136" s="50"/>
    </row>
  </sheetData>
  <mergeCells count="45">
    <mergeCell ref="A120:B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0:E130"/>
    <mergeCell ref="C131:E131"/>
    <mergeCell ref="C132:E132"/>
    <mergeCell ref="C133:E133"/>
    <mergeCell ref="C134:E134"/>
    <mergeCell ref="A46:E46"/>
    <mergeCell ref="A51:E51"/>
    <mergeCell ref="A3:B3"/>
    <mergeCell ref="A23:A33"/>
    <mergeCell ref="A4:A20"/>
    <mergeCell ref="A36:A40"/>
    <mergeCell ref="A43:A45"/>
    <mergeCell ref="A48:A50"/>
    <mergeCell ref="A1:F1"/>
    <mergeCell ref="A2:F2"/>
    <mergeCell ref="A21:E21"/>
    <mergeCell ref="A34:E34"/>
    <mergeCell ref="A41:E41"/>
    <mergeCell ref="A96:A117"/>
    <mergeCell ref="A82:E82"/>
    <mergeCell ref="A94:E94"/>
    <mergeCell ref="A118:E118"/>
    <mergeCell ref="A53:A56"/>
    <mergeCell ref="A57:E57"/>
    <mergeCell ref="A62:E62"/>
    <mergeCell ref="A66:E66"/>
    <mergeCell ref="A71:E71"/>
    <mergeCell ref="A75:E75"/>
    <mergeCell ref="A59:A61"/>
    <mergeCell ref="A84:A93"/>
    <mergeCell ref="A64:A65"/>
    <mergeCell ref="A68:A70"/>
    <mergeCell ref="A73:A74"/>
    <mergeCell ref="A77:A81"/>
  </mergeCells>
  <phoneticPr fontId="10" type="noConversion"/>
  <pageMargins left="0.47244094488188981" right="0.43307086614173229" top="0.4" bottom="0.33" header="0.23" footer="0.17"/>
  <pageSetup paperSize="9" scale="80" fitToHeight="2" orientation="landscape" r:id="rId1"/>
  <headerFooter scaleWithDoc="0" alignWithMargins="0">
    <oddFooter>&amp;R&amp;"-,Gras"Page &amp;P sur &amp;N</oddFooter>
    <firstHeader xml:space="preserve">&amp;C&amp;"-,Gras" Maintenance équipements d'extinction incendie de l'Etablissement&amp;RMarché 2017-248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2025-544-DQE-VDEF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</dc:title>
  <dc:creator/>
  <cp:lastModifiedBy/>
  <dcterms:created xsi:type="dcterms:W3CDTF">2006-09-12T15:06:44Z</dcterms:created>
  <dcterms:modified xsi:type="dcterms:W3CDTF">2025-12-02T11:06:15Z</dcterms:modified>
</cp:coreProperties>
</file>